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60" windowWidth="18195" windowHeight="11835"/>
  </bookViews>
  <sheets>
    <sheet name="5" sheetId="4" r:id="rId1"/>
  </sheets>
  <definedNames>
    <definedName name="الاول">'5'!$U$25:$U$34</definedName>
    <definedName name="التفاوت">'5'!$W$26:$W$30</definedName>
    <definedName name="الثالث">'5'!$U$25:$U$36</definedName>
    <definedName name="الرابع">'5'!$U$25:$U$37</definedName>
    <definedName name="النظام">'5'!$V$22:$V$23</definedName>
  </definedNames>
  <calcPr calcId="124519"/>
</workbook>
</file>

<file path=xl/calcChain.xml><?xml version="1.0" encoding="utf-8"?>
<calcChain xmlns="http://schemas.openxmlformats.org/spreadsheetml/2006/main">
  <c r="K22" i="4"/>
  <c r="I14"/>
  <c r="H22" l="1"/>
  <c r="K14" l="1"/>
  <c r="M14"/>
  <c r="O14"/>
  <c r="I22" l="1"/>
  <c r="I27" l="1"/>
  <c r="O25"/>
  <c r="H25"/>
  <c r="I25"/>
  <c r="K25"/>
  <c r="K27" s="1"/>
  <c r="O27" l="1"/>
  <c r="H27"/>
</calcChain>
</file>

<file path=xl/sharedStrings.xml><?xml version="1.0" encoding="utf-8"?>
<sst xmlns="http://schemas.openxmlformats.org/spreadsheetml/2006/main" count="42" uniqueCount="30">
  <si>
    <t>ازرق</t>
  </si>
  <si>
    <t>±10%</t>
  </si>
  <si>
    <t xml:space="preserve"> الأول</t>
  </si>
  <si>
    <t>الثاني</t>
  </si>
  <si>
    <t>الثالث</t>
  </si>
  <si>
    <t>التفاوت</t>
  </si>
  <si>
    <t>النطـــاق</t>
  </si>
  <si>
    <t>نطـــاق</t>
  </si>
  <si>
    <t>الرابع</t>
  </si>
  <si>
    <t>نظـــــام الألـــــوان</t>
  </si>
  <si>
    <t>اســــود</t>
  </si>
  <si>
    <t>احمـــر</t>
  </si>
  <si>
    <t>بــنى</t>
  </si>
  <si>
    <t>بـرتقـــالــى</t>
  </si>
  <si>
    <t>اصــفر</t>
  </si>
  <si>
    <t>اخــضر</t>
  </si>
  <si>
    <t>بـنفســـجى</t>
  </si>
  <si>
    <t>رمـــادى</t>
  </si>
  <si>
    <t>ابـيـــض</t>
  </si>
  <si>
    <t>ذهــــبى</t>
  </si>
  <si>
    <t>فــــضى</t>
  </si>
  <si>
    <t>بـــدون لـــون</t>
  </si>
  <si>
    <r>
      <rPr>
        <sz val="18"/>
        <color theme="1"/>
        <rFont val="Times New Roman"/>
        <family val="1"/>
      </rPr>
      <t>±1%</t>
    </r>
  </si>
  <si>
    <t>±2%</t>
  </si>
  <si>
    <t>±5%</t>
  </si>
  <si>
    <t>±20%</t>
  </si>
  <si>
    <t>=</t>
  </si>
  <si>
    <t>KΩ</t>
  </si>
  <si>
    <t>MΩ</t>
  </si>
  <si>
    <t>بـــدون</t>
  </si>
</sst>
</file>

<file path=xl/styles.xml><?xml version="1.0" encoding="utf-8"?>
<styleSheet xmlns="http://schemas.openxmlformats.org/spreadsheetml/2006/main">
  <fonts count="11">
    <font>
      <sz val="11"/>
      <color theme="1"/>
      <name val="Arial"/>
      <family val="2"/>
      <charset val="178"/>
      <scheme val="minor"/>
    </font>
    <font>
      <b/>
      <sz val="14"/>
      <color theme="1"/>
      <name val="Times New Roman"/>
      <family val="1"/>
    </font>
    <font>
      <sz val="18"/>
      <color theme="1"/>
      <name val="Times New Roman"/>
      <family val="1"/>
      <scheme val="major"/>
    </font>
    <font>
      <b/>
      <sz val="11"/>
      <color theme="1"/>
      <name val="Times New Roman"/>
      <family val="1"/>
    </font>
    <font>
      <b/>
      <sz val="16"/>
      <color theme="1"/>
      <name val="Times New Roman"/>
      <family val="1"/>
    </font>
    <font>
      <b/>
      <sz val="18"/>
      <color theme="1"/>
      <name val="Times New Roman"/>
      <family val="1"/>
    </font>
    <font>
      <sz val="18"/>
      <color theme="1"/>
      <name val="Times New Roman"/>
      <family val="1"/>
    </font>
    <font>
      <b/>
      <sz val="22"/>
      <color theme="1"/>
      <name val="Times New Roman"/>
      <family val="1"/>
    </font>
    <font>
      <b/>
      <sz val="24"/>
      <color theme="1"/>
      <name val="Times New Roman"/>
      <family val="1"/>
    </font>
    <font>
      <b/>
      <sz val="26"/>
      <color theme="1"/>
      <name val="Times New Roman"/>
      <family val="1"/>
    </font>
    <font>
      <b/>
      <sz val="2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/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shrinkToFit="1"/>
    </xf>
    <xf numFmtId="0" fontId="0" fillId="0" borderId="0" xfId="0" applyAlignment="1">
      <alignment shrinkToFi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center" shrinkToFit="1"/>
    </xf>
    <xf numFmtId="0" fontId="8" fillId="0" borderId="0" xfId="0" applyFont="1" applyAlignment="1">
      <alignment vertical="center" shrinkToFit="1"/>
    </xf>
    <xf numFmtId="0" fontId="7" fillId="0" borderId="0" xfId="0" applyFont="1" applyAlignment="1">
      <alignment vertical="center" shrinkToFit="1"/>
    </xf>
    <xf numFmtId="0" fontId="4" fillId="0" borderId="0" xfId="0" applyFont="1" applyFill="1" applyAlignment="1">
      <alignment vertical="center"/>
    </xf>
    <xf numFmtId="0" fontId="0" fillId="0" borderId="0" xfId="0" applyFill="1"/>
    <xf numFmtId="0" fontId="4" fillId="0" borderId="0" xfId="0" applyFont="1" applyAlignment="1">
      <alignment horizontal="center" vertical="center" shrinkToFi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shrinkToFit="1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shrinkToFit="1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shrinkToFit="1"/>
    </xf>
    <xf numFmtId="2" fontId="8" fillId="0" borderId="0" xfId="0" applyNumberFormat="1" applyFont="1" applyAlignment="1">
      <alignment horizontal="right" vertical="center" shrinkToFit="1"/>
    </xf>
    <xf numFmtId="0" fontId="9" fillId="0" borderId="0" xfId="0" applyFont="1" applyAlignment="1">
      <alignment horizontal="center" vertical="center" shrinkToFit="1"/>
    </xf>
    <xf numFmtId="0" fontId="8" fillId="0" borderId="0" xfId="0" applyFont="1" applyAlignment="1">
      <alignment horizontal="center" vertical="center" shrinkToFit="1"/>
    </xf>
  </cellXfs>
  <cellStyles count="1">
    <cellStyle name="Normal" xfId="0" builtinId="0"/>
  </cellStyles>
  <dxfs count="46">
    <dxf>
      <fill>
        <patternFill>
          <bgColor rgb="FF663300"/>
        </patternFill>
      </fill>
    </dxf>
    <dxf>
      <fill>
        <patternFill>
          <bgColor rgb="FFFF0000"/>
        </patternFill>
      </fill>
    </dxf>
    <dxf>
      <fill>
        <patternFill>
          <bgColor rgb="FFCCA000"/>
        </patternFill>
      </fill>
    </dxf>
    <dxf>
      <fill>
        <patternFill>
          <bgColor rgb="FFEAEAEA"/>
        </patternFill>
      </fill>
    </dxf>
    <dxf>
      <fill>
        <patternFill patternType="solid">
          <fgColor auto="1"/>
          <bgColor rgb="FFBD8656"/>
        </patternFill>
      </fill>
    </dxf>
    <dxf>
      <fill>
        <patternFill>
          <bgColor theme="1"/>
        </patternFill>
      </fill>
    </dxf>
    <dxf>
      <fill>
        <patternFill>
          <bgColor rgb="FF663300"/>
        </patternFill>
      </fill>
    </dxf>
    <dxf>
      <fill>
        <patternFill>
          <bgColor rgb="FFFF0000"/>
        </patternFill>
      </fill>
    </dxf>
    <dxf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00CC"/>
        </patternFill>
      </fill>
    </dxf>
    <dxf>
      <fill>
        <patternFill>
          <bgColor rgb="FF9900FF"/>
        </patternFill>
      </fill>
    </dxf>
    <dxf>
      <fill>
        <patternFill>
          <bgColor theme="0" tint="-0.24994659260841701"/>
        </patternFill>
      </fill>
    </dxf>
    <dxf>
      <fill>
        <patternFill>
          <bgColor rgb="FFCCA000"/>
        </patternFill>
      </fill>
    </dxf>
    <dxf>
      <fill>
        <patternFill>
          <bgColor rgb="FFEAEAEA"/>
        </patternFill>
      </fill>
    </dxf>
    <dxf>
      <fill>
        <patternFill>
          <bgColor theme="1"/>
        </patternFill>
      </fill>
    </dxf>
    <dxf>
      <fill>
        <patternFill>
          <bgColor rgb="FF683104"/>
        </patternFill>
      </fill>
    </dxf>
    <dxf>
      <fill>
        <patternFill>
          <bgColor rgb="FFFF0000"/>
        </patternFill>
      </fill>
    </dxf>
    <dxf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00CC"/>
        </patternFill>
      </fill>
    </dxf>
    <dxf>
      <fill>
        <patternFill>
          <bgColor rgb="FF9900FF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rgb="FF683104"/>
        </patternFill>
      </fill>
    </dxf>
    <dxf>
      <fill>
        <patternFill>
          <bgColor rgb="FFFF0000"/>
        </patternFill>
      </fill>
    </dxf>
    <dxf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00CC"/>
        </patternFill>
      </fill>
    </dxf>
    <dxf>
      <fill>
        <patternFill>
          <bgColor rgb="FF9900FF"/>
        </patternFill>
      </fill>
    </dxf>
    <dxf>
      <fill>
        <patternFill>
          <bgColor theme="0" tint="-0.24994659260841701"/>
        </patternFill>
      </fill>
    </dxf>
    <dxf>
      <fill>
        <patternFill patternType="solid">
          <fgColor auto="1"/>
          <bgColor rgb="FFBD8656"/>
        </patternFill>
      </fill>
    </dxf>
    <dxf>
      <fill>
        <patternFill>
          <bgColor theme="1"/>
        </patternFill>
      </fill>
    </dxf>
    <dxf>
      <fill>
        <patternFill>
          <bgColor rgb="FF663300"/>
        </patternFill>
      </fill>
    </dxf>
    <dxf>
      <fill>
        <patternFill>
          <bgColor rgb="FFFF0000"/>
        </patternFill>
      </fill>
    </dxf>
    <dxf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00CC"/>
        </patternFill>
      </fill>
    </dxf>
    <dxf>
      <fill>
        <patternFill>
          <bgColor rgb="FF9900FF"/>
        </patternFill>
      </fill>
    </dxf>
    <dxf>
      <fill>
        <patternFill>
          <bgColor theme="0" tint="-0.24994659260841701"/>
        </patternFill>
      </fill>
    </dxf>
    <dxf>
      <fill>
        <patternFill>
          <bgColor rgb="FFCCA000"/>
        </patternFill>
      </fill>
    </dxf>
    <dxf>
      <fill>
        <patternFill>
          <bgColor rgb="FFEAEAEA"/>
        </patternFill>
      </fill>
    </dxf>
  </dxfs>
  <tableStyles count="0" defaultTableStyle="TableStyleMedium2" defaultPivotStyle="PivotStyleLight16"/>
  <colors>
    <mruColors>
      <color rgb="FF0000CC"/>
      <color rgb="FFBD8656"/>
      <color rgb="FFB07E4F"/>
      <color rgb="FFAD7751"/>
      <color rgb="FFA97751"/>
      <color rgb="FFBD8056"/>
      <color rgb="FFC28056"/>
      <color rgb="FFB68038"/>
      <color rgb="FFEAEAEA"/>
      <color rgb="FFCCA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572889</xdr:colOff>
      <xdr:row>0</xdr:row>
      <xdr:rowOff>123824</xdr:rowOff>
    </xdr:from>
    <xdr:ext cx="6664710" cy="847725"/>
    <xdr:sp macro="" textlink="">
      <xdr:nvSpPr>
        <xdr:cNvPr id="10" name="مستطيل 9"/>
        <xdr:cNvSpPr/>
      </xdr:nvSpPr>
      <xdr:spPr>
        <a:xfrm>
          <a:off x="11224118526" y="123824"/>
          <a:ext cx="6664710" cy="847725"/>
        </a:xfrm>
        <a:prstGeom prst="rect">
          <a:avLst/>
        </a:prstGeom>
        <a:noFill/>
      </xdr:spPr>
      <xdr:txBody>
        <a:bodyPr wrap="none" lIns="91440" tIns="45720" rIns="91440" bIns="45720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ar-EG" sz="36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برنامج حساب قيمة المقاومة بنظام الالوان</a:t>
          </a:r>
          <a:endParaRPr lang="ar-SA" sz="36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  <xdr:twoCellAnchor editAs="oneCell">
    <xdr:from>
      <xdr:col>15</xdr:col>
      <xdr:colOff>9525</xdr:colOff>
      <xdr:row>15</xdr:row>
      <xdr:rowOff>85725</xdr:rowOff>
    </xdr:from>
    <xdr:to>
      <xdr:col>16</xdr:col>
      <xdr:colOff>485980</xdr:colOff>
      <xdr:row>21</xdr:row>
      <xdr:rowOff>180975</xdr:rowOff>
    </xdr:to>
    <xdr:pic>
      <xdr:nvPicPr>
        <xdr:cNvPr id="11" name="صورة 1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4688420" y="3181350"/>
          <a:ext cx="1162255" cy="1647825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16</xdr:row>
      <xdr:rowOff>133349</xdr:rowOff>
    </xdr:from>
    <xdr:to>
      <xdr:col>14</xdr:col>
      <xdr:colOff>19050</xdr:colOff>
      <xdr:row>19</xdr:row>
      <xdr:rowOff>38100</xdr:rowOff>
    </xdr:to>
    <xdr:pic>
      <xdr:nvPicPr>
        <xdr:cNvPr id="12" name="صورة 1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6155475" y="3409949"/>
          <a:ext cx="304800" cy="914401"/>
        </a:xfrm>
        <a:prstGeom prst="rect">
          <a:avLst/>
        </a:prstGeom>
      </xdr:spPr>
    </xdr:pic>
    <xdr:clientData/>
  </xdr:twoCellAnchor>
  <xdr:twoCellAnchor editAs="oneCell">
    <xdr:from>
      <xdr:col>10</xdr:col>
      <xdr:colOff>295275</xdr:colOff>
      <xdr:row>16</xdr:row>
      <xdr:rowOff>123824</xdr:rowOff>
    </xdr:from>
    <xdr:to>
      <xdr:col>12</xdr:col>
      <xdr:colOff>9524</xdr:colOff>
      <xdr:row>19</xdr:row>
      <xdr:rowOff>28575</xdr:rowOff>
    </xdr:to>
    <xdr:pic>
      <xdr:nvPicPr>
        <xdr:cNvPr id="13" name="صورة 1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6793651" y="3400424"/>
          <a:ext cx="342899" cy="914401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16</xdr:row>
      <xdr:rowOff>123825</xdr:rowOff>
    </xdr:from>
    <xdr:to>
      <xdr:col>10</xdr:col>
      <xdr:colOff>28574</xdr:colOff>
      <xdr:row>19</xdr:row>
      <xdr:rowOff>28576</xdr:rowOff>
    </xdr:to>
    <xdr:pic>
      <xdr:nvPicPr>
        <xdr:cNvPr id="14" name="صورة 1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7403251" y="3400425"/>
          <a:ext cx="342899" cy="914401"/>
        </a:xfrm>
        <a:prstGeom prst="rect">
          <a:avLst/>
        </a:prstGeom>
      </xdr:spPr>
    </xdr:pic>
    <xdr:clientData/>
  </xdr:twoCellAnchor>
  <xdr:twoCellAnchor editAs="oneCell">
    <xdr:from>
      <xdr:col>7</xdr:col>
      <xdr:colOff>9525</xdr:colOff>
      <xdr:row>16</xdr:row>
      <xdr:rowOff>123825</xdr:rowOff>
    </xdr:from>
    <xdr:to>
      <xdr:col>7</xdr:col>
      <xdr:colOff>685799</xdr:colOff>
      <xdr:row>19</xdr:row>
      <xdr:rowOff>28576</xdr:rowOff>
    </xdr:to>
    <xdr:pic>
      <xdr:nvPicPr>
        <xdr:cNvPr id="15" name="صورة 1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8012851" y="3400425"/>
          <a:ext cx="676274" cy="914401"/>
        </a:xfrm>
        <a:prstGeom prst="rect">
          <a:avLst/>
        </a:prstGeom>
      </xdr:spPr>
    </xdr:pic>
    <xdr:clientData/>
  </xdr:twoCellAnchor>
  <xdr:twoCellAnchor editAs="oneCell">
    <xdr:from>
      <xdr:col>3</xdr:col>
      <xdr:colOff>666961</xdr:colOff>
      <xdr:row>15</xdr:row>
      <xdr:rowOff>85725</xdr:rowOff>
    </xdr:from>
    <xdr:to>
      <xdr:col>6</xdr:col>
      <xdr:colOff>417</xdr:colOff>
      <xdr:row>21</xdr:row>
      <xdr:rowOff>190501</xdr:rowOff>
    </xdr:to>
    <xdr:pic>
      <xdr:nvPicPr>
        <xdr:cNvPr id="16" name="صورة 1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1229088758" y="3181350"/>
          <a:ext cx="1495631" cy="1657351"/>
        </a:xfrm>
        <a:prstGeom prst="rect">
          <a:avLst/>
        </a:prstGeom>
      </xdr:spPr>
    </xdr:pic>
    <xdr:clientData/>
  </xdr:twoCellAnchor>
  <xdr:twoCellAnchor>
    <xdr:from>
      <xdr:col>4</xdr:col>
      <xdr:colOff>161925</xdr:colOff>
      <xdr:row>10</xdr:row>
      <xdr:rowOff>57150</xdr:rowOff>
    </xdr:from>
    <xdr:to>
      <xdr:col>7</xdr:col>
      <xdr:colOff>647700</xdr:colOff>
      <xdr:row>15</xdr:row>
      <xdr:rowOff>142875</xdr:rowOff>
    </xdr:to>
    <xdr:sp macro="" textlink="">
      <xdr:nvSpPr>
        <xdr:cNvPr id="2" name="سهم إلى اليسار 1"/>
        <xdr:cNvSpPr/>
      </xdr:nvSpPr>
      <xdr:spPr>
        <a:xfrm>
          <a:off x="11228050950" y="2533650"/>
          <a:ext cx="2352675" cy="704850"/>
        </a:xfrm>
        <a:prstGeom prst="leftArrow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 b="1"/>
            <a:t>قيمة اللون في الجــــدول</a:t>
          </a:r>
        </a:p>
      </xdr:txBody>
    </xdr:sp>
    <xdr:clientData/>
  </xdr:twoCellAnchor>
  <xdr:twoCellAnchor>
    <xdr:from>
      <xdr:col>4</xdr:col>
      <xdr:colOff>219074</xdr:colOff>
      <xdr:row>20</xdr:row>
      <xdr:rowOff>85725</xdr:rowOff>
    </xdr:from>
    <xdr:to>
      <xdr:col>6</xdr:col>
      <xdr:colOff>285749</xdr:colOff>
      <xdr:row>23</xdr:row>
      <xdr:rowOff>133350</xdr:rowOff>
    </xdr:to>
    <xdr:sp macro="" textlink="">
      <xdr:nvSpPr>
        <xdr:cNvPr id="17" name="سهم إلى اليسار 16"/>
        <xdr:cNvSpPr/>
      </xdr:nvSpPr>
      <xdr:spPr>
        <a:xfrm>
          <a:off x="11228803426" y="4552950"/>
          <a:ext cx="1543050" cy="704850"/>
        </a:xfrm>
        <a:prstGeom prst="leftArrow">
          <a:avLst/>
        </a:prstGeom>
      </xdr:spPr>
      <xdr:style>
        <a:lnRef idx="1">
          <a:schemeClr val="accent6"/>
        </a:lnRef>
        <a:fillRef idx="3">
          <a:schemeClr val="accent6"/>
        </a:fillRef>
        <a:effectRef idx="2">
          <a:schemeClr val="accent6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 b="1"/>
            <a:t>قيمة المقــــاومة</a:t>
          </a:r>
        </a:p>
      </xdr:txBody>
    </xdr:sp>
    <xdr:clientData/>
  </xdr:twoCellAnchor>
  <xdr:twoCellAnchor>
    <xdr:from>
      <xdr:col>17</xdr:col>
      <xdr:colOff>47627</xdr:colOff>
      <xdr:row>6</xdr:row>
      <xdr:rowOff>190499</xdr:rowOff>
    </xdr:from>
    <xdr:to>
      <xdr:col>19</xdr:col>
      <xdr:colOff>638176</xdr:colOff>
      <xdr:row>8</xdr:row>
      <xdr:rowOff>104774</xdr:rowOff>
    </xdr:to>
    <xdr:sp macro="" textlink="">
      <xdr:nvSpPr>
        <xdr:cNvPr id="18" name="سهم إلى اليسار 17"/>
        <xdr:cNvSpPr/>
      </xdr:nvSpPr>
      <xdr:spPr>
        <a:xfrm flipH="1">
          <a:off x="11222478824" y="1638299"/>
          <a:ext cx="1962149" cy="428625"/>
        </a:xfrm>
        <a:prstGeom prst="leftArrow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1600" b="1"/>
            <a:t>تغيير الالوان</a:t>
          </a:r>
        </a:p>
      </xdr:txBody>
    </xdr:sp>
    <xdr:clientData/>
  </xdr:twoCellAnchor>
  <xdr:twoCellAnchor>
    <xdr:from>
      <xdr:col>0</xdr:col>
      <xdr:colOff>66674</xdr:colOff>
      <xdr:row>5</xdr:row>
      <xdr:rowOff>152400</xdr:rowOff>
    </xdr:from>
    <xdr:to>
      <xdr:col>3</xdr:col>
      <xdr:colOff>590550</xdr:colOff>
      <xdr:row>19</xdr:row>
      <xdr:rowOff>152400</xdr:rowOff>
    </xdr:to>
    <xdr:sp macro="" textlink="">
      <xdr:nvSpPr>
        <xdr:cNvPr id="3" name="مستطيل 2"/>
        <xdr:cNvSpPr/>
      </xdr:nvSpPr>
      <xdr:spPr>
        <a:xfrm>
          <a:off x="11230660800" y="1343025"/>
          <a:ext cx="2581276" cy="3095625"/>
        </a:xfrm>
        <a:prstGeom prst="rect">
          <a:avLst/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2400" b="1" u="sng">
              <a:solidFill>
                <a:schemeClr val="bg1"/>
              </a:solidFill>
              <a:latin typeface="Times New Roman" pitchFamily="18" charset="0"/>
              <a:cs typeface="Times New Roman" pitchFamily="18" charset="0"/>
            </a:rPr>
            <a:t>اولاً:</a:t>
          </a:r>
        </a:p>
        <a:p>
          <a:pPr algn="r" rtl="1"/>
          <a:r>
            <a:rPr lang="ar-EG" sz="1800" b="1">
              <a:latin typeface="Times New Roman" pitchFamily="18" charset="0"/>
              <a:cs typeface="Times New Roman" pitchFamily="18" charset="0"/>
            </a:rPr>
            <a:t>المطلوب التعديل على المعادلة الموجودة فى الخلية</a:t>
          </a:r>
          <a:r>
            <a:rPr lang="ar-EG" sz="1800" b="1" baseline="0">
              <a:latin typeface="Times New Roman" pitchFamily="18" charset="0"/>
              <a:cs typeface="Times New Roman" pitchFamily="18" charset="0"/>
            </a:rPr>
            <a:t> </a:t>
          </a:r>
          <a:r>
            <a:rPr lang="en-US" sz="1800" b="1" baseline="0">
              <a:latin typeface="Times New Roman" pitchFamily="18" charset="0"/>
              <a:cs typeface="Times New Roman" pitchFamily="18" charset="0"/>
            </a:rPr>
            <a:t>(K22)</a:t>
          </a:r>
          <a:r>
            <a:rPr lang="ar-EG" sz="1800" b="1" baseline="0">
              <a:latin typeface="Times New Roman" pitchFamily="18" charset="0"/>
              <a:cs typeface="Times New Roman" pitchFamily="18" charset="0"/>
            </a:rPr>
            <a:t> بحيث اذا كانت الخلية </a:t>
          </a:r>
          <a:r>
            <a:rPr lang="en-US" sz="1800" b="1" baseline="0">
              <a:latin typeface="Times New Roman" pitchFamily="18" charset="0"/>
              <a:cs typeface="Times New Roman" pitchFamily="18" charset="0"/>
            </a:rPr>
            <a:t>(C3)</a:t>
          </a:r>
          <a:r>
            <a:rPr lang="ar-EG" sz="1800" b="1" baseline="0">
              <a:latin typeface="Times New Roman" pitchFamily="18" charset="0"/>
              <a:cs typeface="Times New Roman" pitchFamily="18" charset="0"/>
            </a:rPr>
            <a:t> = 3 ، وقيمة الخلية </a:t>
          </a:r>
          <a:r>
            <a:rPr lang="en-US" sz="1800" b="1" baseline="0">
              <a:latin typeface="Times New Roman" pitchFamily="18" charset="0"/>
              <a:cs typeface="Times New Roman" pitchFamily="18" charset="0"/>
            </a:rPr>
            <a:t>(K14)</a:t>
          </a:r>
          <a:r>
            <a:rPr lang="ar-EG" sz="1800" b="1" baseline="0">
              <a:latin typeface="Times New Roman" pitchFamily="18" charset="0"/>
              <a:cs typeface="Times New Roman" pitchFamily="18" charset="0"/>
            </a:rPr>
            <a:t>=</a:t>
          </a:r>
          <a:r>
            <a:rPr lang="en-US" sz="1800" b="1" baseline="0">
              <a:latin typeface="Times New Roman" pitchFamily="18" charset="0"/>
              <a:cs typeface="Times New Roman" pitchFamily="18" charset="0"/>
            </a:rPr>
            <a:t>0.1 </a:t>
          </a:r>
          <a:r>
            <a:rPr lang="ar-EG" sz="1800" b="1" baseline="0">
              <a:latin typeface="Times New Roman" pitchFamily="18" charset="0"/>
              <a:cs typeface="Times New Roman" pitchFamily="18" charset="0"/>
            </a:rPr>
            <a:t>او </a:t>
          </a:r>
          <a:r>
            <a:rPr lang="en-US" sz="1800" b="1" baseline="0">
              <a:latin typeface="Times New Roman" pitchFamily="18" charset="0"/>
              <a:cs typeface="Times New Roman" pitchFamily="18" charset="0"/>
            </a:rPr>
            <a:t>0.01 </a:t>
          </a:r>
          <a:r>
            <a:rPr lang="ar-EG" sz="1800" b="1" baseline="0">
              <a:latin typeface="Times New Roman" pitchFamily="18" charset="0"/>
              <a:cs typeface="Times New Roman" pitchFamily="18" charset="0"/>
            </a:rPr>
            <a:t> ( </a:t>
          </a:r>
          <a:r>
            <a:rPr lang="ar-EG" sz="1800" b="1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اللون فى الخلية </a:t>
          </a:r>
          <a:r>
            <a:rPr lang="en-US" sz="1800" b="1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(K19)</a:t>
          </a:r>
          <a:r>
            <a:rPr lang="ar-EG" sz="1800" b="1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 ذهبى او فضى ) </a:t>
          </a:r>
          <a:r>
            <a:rPr lang="ar-EG" sz="1800" b="1" baseline="0">
              <a:latin typeface="Times New Roman" pitchFamily="18" charset="0"/>
              <a:cs typeface="Times New Roman" pitchFamily="18" charset="0"/>
            </a:rPr>
            <a:t>يتم عمل الاتى :</a:t>
          </a:r>
        </a:p>
        <a:p>
          <a:pPr algn="r" rtl="1"/>
          <a:r>
            <a:rPr lang="ar-EG" sz="1800" b="1" baseline="0">
              <a:latin typeface="Times New Roman" pitchFamily="18" charset="0"/>
              <a:cs typeface="Times New Roman" pitchFamily="18" charset="0"/>
            </a:rPr>
            <a:t>(ضرب اللون الاول ×10 + اللون الثانى ) × اللون الثالث</a:t>
          </a:r>
          <a:endParaRPr lang="ar-EG" sz="18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16</xdr:col>
      <xdr:colOff>447676</xdr:colOff>
      <xdr:row>8</xdr:row>
      <xdr:rowOff>180976</xdr:rowOff>
    </xdr:from>
    <xdr:to>
      <xdr:col>21</xdr:col>
      <xdr:colOff>533401</xdr:colOff>
      <xdr:row>18</xdr:row>
      <xdr:rowOff>790575</xdr:rowOff>
    </xdr:to>
    <xdr:sp macro="" textlink="">
      <xdr:nvSpPr>
        <xdr:cNvPr id="19" name="مستطيل 18"/>
        <xdr:cNvSpPr/>
      </xdr:nvSpPr>
      <xdr:spPr>
        <a:xfrm>
          <a:off x="11221211999" y="2143126"/>
          <a:ext cx="3514725" cy="2057399"/>
        </a:xfrm>
        <a:prstGeom prst="rect">
          <a:avLst/>
        </a:prstGeom>
        <a:solidFill>
          <a:srgbClr val="0000CC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2400" b="1" u="sng">
              <a:solidFill>
                <a:schemeClr val="bg1"/>
              </a:solidFill>
              <a:latin typeface="Times New Roman" pitchFamily="18" charset="0"/>
              <a:cs typeface="Times New Roman" pitchFamily="18" charset="0"/>
            </a:rPr>
            <a:t>ثانياً:</a:t>
          </a:r>
        </a:p>
        <a:p>
          <a:pPr algn="r" rtl="1"/>
          <a:r>
            <a:rPr lang="ar-EG" sz="1800" b="1" baseline="0">
              <a:latin typeface="Times New Roman" pitchFamily="18" charset="0"/>
              <a:cs typeface="Times New Roman" pitchFamily="18" charset="0"/>
            </a:rPr>
            <a:t>اذا كانت الخلية </a:t>
          </a:r>
          <a:r>
            <a:rPr lang="en-US" sz="1800" b="1" baseline="0">
              <a:latin typeface="Times New Roman" pitchFamily="18" charset="0"/>
              <a:cs typeface="Times New Roman" pitchFamily="18" charset="0"/>
            </a:rPr>
            <a:t>(C3)</a:t>
          </a:r>
          <a:r>
            <a:rPr lang="ar-EG" sz="1800" b="1" baseline="0">
              <a:latin typeface="Times New Roman" pitchFamily="18" charset="0"/>
              <a:cs typeface="Times New Roman" pitchFamily="18" charset="0"/>
            </a:rPr>
            <a:t> = 4 ، وقيمة الخلية </a:t>
          </a:r>
          <a:r>
            <a:rPr lang="en-US" sz="1800" b="1" baseline="0">
              <a:latin typeface="Times New Roman" pitchFamily="18" charset="0"/>
              <a:cs typeface="Times New Roman" pitchFamily="18" charset="0"/>
            </a:rPr>
            <a:t>(I14)</a:t>
          </a:r>
          <a:r>
            <a:rPr lang="ar-EG" sz="1800" b="1" baseline="0">
              <a:latin typeface="Times New Roman" pitchFamily="18" charset="0"/>
              <a:cs typeface="Times New Roman" pitchFamily="18" charset="0"/>
            </a:rPr>
            <a:t>=</a:t>
          </a:r>
          <a:r>
            <a:rPr lang="en-US" sz="1800" b="1" baseline="0">
              <a:latin typeface="Times New Roman" pitchFamily="18" charset="0"/>
              <a:cs typeface="Times New Roman" pitchFamily="18" charset="0"/>
            </a:rPr>
            <a:t>0.1 </a:t>
          </a:r>
          <a:r>
            <a:rPr lang="ar-EG" sz="1800" b="1" baseline="0">
              <a:latin typeface="Times New Roman" pitchFamily="18" charset="0"/>
              <a:cs typeface="Times New Roman" pitchFamily="18" charset="0"/>
            </a:rPr>
            <a:t>او </a:t>
          </a:r>
          <a:r>
            <a:rPr lang="en-US" sz="1800" b="1" baseline="0">
              <a:latin typeface="Times New Roman" pitchFamily="18" charset="0"/>
              <a:cs typeface="Times New Roman" pitchFamily="18" charset="0"/>
            </a:rPr>
            <a:t>0.01 </a:t>
          </a:r>
          <a:r>
            <a:rPr lang="ar-EG" sz="1800" b="1" baseline="0">
              <a:latin typeface="Times New Roman" pitchFamily="18" charset="0"/>
              <a:cs typeface="Times New Roman" pitchFamily="18" charset="0"/>
            </a:rPr>
            <a:t> </a:t>
          </a:r>
          <a:r>
            <a:rPr lang="ar-EG" sz="1800" b="1" baseline="0">
              <a:solidFill>
                <a:srgbClr val="FF0000"/>
              </a:solidFill>
              <a:latin typeface="Times New Roman" pitchFamily="18" charset="0"/>
              <a:cs typeface="Times New Roman" pitchFamily="18" charset="0"/>
            </a:rPr>
            <a:t>( اللون فى الخلية </a:t>
          </a:r>
          <a:r>
            <a:rPr lang="en-US" sz="1800" b="1" baseline="0">
              <a:solidFill>
                <a:srgbClr val="FF0000"/>
              </a:solidFill>
              <a:latin typeface="Times New Roman" pitchFamily="18" charset="0"/>
              <a:cs typeface="Times New Roman" pitchFamily="18" charset="0"/>
            </a:rPr>
            <a:t>(I19)</a:t>
          </a:r>
          <a:r>
            <a:rPr lang="ar-EG" sz="1800" b="1" baseline="0">
              <a:solidFill>
                <a:srgbClr val="FF0000"/>
              </a:solidFill>
              <a:latin typeface="Times New Roman" pitchFamily="18" charset="0"/>
              <a:cs typeface="Times New Roman" pitchFamily="18" charset="0"/>
            </a:rPr>
            <a:t> ذهبى او فضى)</a:t>
          </a:r>
          <a:r>
            <a:rPr lang="ar-EG" sz="1800" b="1" baseline="0">
              <a:latin typeface="Times New Roman" pitchFamily="18" charset="0"/>
              <a:cs typeface="Times New Roman" pitchFamily="18" charset="0"/>
            </a:rPr>
            <a:t> يتم عمل الاتى :</a:t>
          </a:r>
        </a:p>
        <a:p>
          <a:pPr algn="r" rtl="1"/>
          <a:r>
            <a:rPr lang="ar-EG" sz="1800" b="1" baseline="0">
              <a:latin typeface="Times New Roman" pitchFamily="18" charset="0"/>
              <a:cs typeface="Times New Roman" pitchFamily="18" charset="0"/>
            </a:rPr>
            <a:t>(ضرب اللون الاول ×100 + اللون الثانى ×10 + اللون الثالث) × اللون الرابع</a:t>
          </a:r>
          <a:endParaRPr lang="ar-EG" sz="18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180975</xdr:colOff>
      <xdr:row>28</xdr:row>
      <xdr:rowOff>38100</xdr:rowOff>
    </xdr:from>
    <xdr:to>
      <xdr:col>19</xdr:col>
      <xdr:colOff>19050</xdr:colOff>
      <xdr:row>35</xdr:row>
      <xdr:rowOff>200025</xdr:rowOff>
    </xdr:to>
    <xdr:sp macro="" textlink="">
      <xdr:nvSpPr>
        <xdr:cNvPr id="20" name="مستطيل 19"/>
        <xdr:cNvSpPr/>
      </xdr:nvSpPr>
      <xdr:spPr>
        <a:xfrm>
          <a:off x="11223097950" y="6572250"/>
          <a:ext cx="10029825" cy="1943100"/>
        </a:xfrm>
        <a:prstGeom prst="rect">
          <a:avLst/>
        </a:prstGeom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2400" b="1" u="sng">
              <a:solidFill>
                <a:schemeClr val="bg1"/>
              </a:solidFill>
              <a:latin typeface="Times New Roman" pitchFamily="18" charset="0"/>
              <a:cs typeface="Times New Roman" pitchFamily="18" charset="0"/>
            </a:rPr>
            <a:t>ثالثاً:</a:t>
          </a:r>
        </a:p>
        <a:p>
          <a:pPr algn="r" rtl="1"/>
          <a:r>
            <a:rPr lang="ar-EG" sz="1800" b="1" baseline="0">
              <a:latin typeface="Times New Roman" pitchFamily="18" charset="0"/>
              <a:cs typeface="Times New Roman" pitchFamily="18" charset="0"/>
            </a:rPr>
            <a:t> </a:t>
          </a:r>
          <a:r>
            <a:rPr lang="ar-EG" sz="1600" b="1" baseline="0">
              <a:latin typeface="Times New Roman" pitchFamily="18" charset="0"/>
              <a:cs typeface="Times New Roman" pitchFamily="18" charset="0"/>
            </a:rPr>
            <a:t>اذا كانت الخلية </a:t>
          </a:r>
          <a:r>
            <a:rPr lang="en-US" sz="1600" b="1" baseline="0">
              <a:latin typeface="Times New Roman" pitchFamily="18" charset="0"/>
              <a:cs typeface="Times New Roman" pitchFamily="18" charset="0"/>
            </a:rPr>
            <a:t>(C3)</a:t>
          </a:r>
          <a:r>
            <a:rPr lang="ar-EG" sz="1600" b="1" baseline="0">
              <a:latin typeface="Times New Roman" pitchFamily="18" charset="0"/>
              <a:cs typeface="Times New Roman" pitchFamily="18" charset="0"/>
            </a:rPr>
            <a:t> = 3 ، وقيمة الخلية   </a:t>
          </a:r>
          <a:r>
            <a:rPr lang="en-US" sz="1600" b="1" baseline="0">
              <a:latin typeface="Times New Roman" pitchFamily="18" charset="0"/>
              <a:cs typeface="Times New Roman" pitchFamily="18" charset="0"/>
            </a:rPr>
            <a:t>(K14)</a:t>
          </a:r>
          <a:r>
            <a:rPr lang="ar-EG" sz="1600" b="1" baseline="0">
              <a:latin typeface="Times New Roman" pitchFamily="18" charset="0"/>
              <a:cs typeface="Times New Roman" pitchFamily="18" charset="0"/>
            </a:rPr>
            <a:t> لا تساوى </a:t>
          </a:r>
          <a:r>
            <a:rPr lang="en-US" sz="1600" b="1" baseline="0">
              <a:latin typeface="Times New Roman" pitchFamily="18" charset="0"/>
              <a:cs typeface="Times New Roman" pitchFamily="18" charset="0"/>
            </a:rPr>
            <a:t>0.1 </a:t>
          </a:r>
          <a:r>
            <a:rPr lang="ar-EG" sz="1600" b="1" baseline="0">
              <a:latin typeface="Times New Roman" pitchFamily="18" charset="0"/>
              <a:cs typeface="Times New Roman" pitchFamily="18" charset="0"/>
            </a:rPr>
            <a:t>او </a:t>
          </a:r>
          <a:r>
            <a:rPr lang="en-US" sz="1600" b="1" baseline="0">
              <a:latin typeface="Times New Roman" pitchFamily="18" charset="0"/>
              <a:cs typeface="Times New Roman" pitchFamily="18" charset="0"/>
            </a:rPr>
            <a:t>0.01 </a:t>
          </a:r>
          <a:r>
            <a:rPr lang="ar-EG" sz="1600" b="1" baseline="0">
              <a:latin typeface="Times New Roman" pitchFamily="18" charset="0"/>
              <a:cs typeface="Times New Roman" pitchFamily="18" charset="0"/>
            </a:rPr>
            <a:t> ( اللون فى الخلية </a:t>
          </a:r>
          <a:r>
            <a:rPr lang="en-US" sz="1600" b="1" baseline="0">
              <a:latin typeface="Times New Roman" pitchFamily="18" charset="0"/>
              <a:cs typeface="Times New Roman" pitchFamily="18" charset="0"/>
            </a:rPr>
            <a:t>(K19)</a:t>
          </a:r>
          <a:r>
            <a:rPr lang="ar-EG" sz="1600" b="1" baseline="0">
              <a:latin typeface="Times New Roman" pitchFamily="18" charset="0"/>
              <a:cs typeface="Times New Roman" pitchFamily="18" charset="0"/>
            </a:rPr>
            <a:t> اى لون غير الذهبى او فضى ) يتم عمل الاتى :</a:t>
          </a:r>
        </a:p>
        <a:p>
          <a:pPr algn="r" rtl="1"/>
          <a:r>
            <a:rPr lang="ar-EG" sz="1600" b="1" baseline="0">
              <a:latin typeface="Times New Roman" pitchFamily="18" charset="0"/>
              <a:cs typeface="Times New Roman" pitchFamily="18" charset="0"/>
            </a:rPr>
            <a:t>((ضرب اللون الاول ×10 ) + اللون الثانى) × (10) أُس اللون الثالث) </a:t>
          </a:r>
        </a:p>
        <a:p>
          <a:pPr rtl="1"/>
          <a:r>
            <a:rPr lang="ar-EG" sz="1800" b="1" u="sng" baseline="0">
              <a:solidFill>
                <a:schemeClr val="lt1"/>
              </a:solidFill>
              <a:latin typeface="Times New Roman" pitchFamily="18" charset="0"/>
              <a:ea typeface="+mn-ea"/>
              <a:cs typeface="Times New Roman" pitchFamily="18" charset="0"/>
            </a:rPr>
            <a:t>رابعــــاً:</a:t>
          </a:r>
        </a:p>
        <a:p>
          <a:pPr rtl="1"/>
          <a:r>
            <a:rPr lang="ar-EG" sz="1600" b="1" baseline="0">
              <a:solidFill>
                <a:schemeClr val="lt1"/>
              </a:solidFill>
              <a:latin typeface="Times New Roman" pitchFamily="18" charset="0"/>
              <a:ea typeface="+mn-ea"/>
              <a:cs typeface="Times New Roman" pitchFamily="18" charset="0"/>
            </a:rPr>
            <a:t> اذا كانت الخلية </a:t>
          </a:r>
          <a:r>
            <a:rPr lang="en-US" sz="1600" b="1" baseline="0">
              <a:solidFill>
                <a:schemeClr val="lt1"/>
              </a:solidFill>
              <a:latin typeface="Times New Roman" pitchFamily="18" charset="0"/>
              <a:ea typeface="+mn-ea"/>
              <a:cs typeface="Times New Roman" pitchFamily="18" charset="0"/>
            </a:rPr>
            <a:t>(C3)</a:t>
          </a:r>
          <a:r>
            <a:rPr lang="ar-EG" sz="1600" b="1" baseline="0">
              <a:solidFill>
                <a:schemeClr val="lt1"/>
              </a:solidFill>
              <a:latin typeface="Times New Roman" pitchFamily="18" charset="0"/>
              <a:ea typeface="+mn-ea"/>
              <a:cs typeface="Times New Roman" pitchFamily="18" charset="0"/>
            </a:rPr>
            <a:t> = 4 ، وقيمة الخلية  </a:t>
          </a:r>
          <a:r>
            <a:rPr lang="en-US" sz="1600" b="1" baseline="0">
              <a:solidFill>
                <a:schemeClr val="lt1"/>
              </a:solidFill>
              <a:latin typeface="Times New Roman" pitchFamily="18" charset="0"/>
              <a:ea typeface="+mn-ea"/>
              <a:cs typeface="Times New Roman" pitchFamily="18" charset="0"/>
            </a:rPr>
            <a:t>(I14)</a:t>
          </a:r>
          <a:r>
            <a:rPr lang="ar-EG" sz="1600" b="1" baseline="0">
              <a:solidFill>
                <a:schemeClr val="lt1"/>
              </a:solidFill>
              <a:latin typeface="Times New Roman" pitchFamily="18" charset="0"/>
              <a:ea typeface="+mn-ea"/>
              <a:cs typeface="Times New Roman" pitchFamily="18" charset="0"/>
            </a:rPr>
            <a:t>لا تساوى </a:t>
          </a:r>
          <a:r>
            <a:rPr lang="en-US" sz="1600" b="1" baseline="0">
              <a:solidFill>
                <a:schemeClr val="lt1"/>
              </a:solidFill>
              <a:latin typeface="Times New Roman" pitchFamily="18" charset="0"/>
              <a:ea typeface="+mn-ea"/>
              <a:cs typeface="Times New Roman" pitchFamily="18" charset="0"/>
            </a:rPr>
            <a:t>0.1 </a:t>
          </a:r>
          <a:r>
            <a:rPr lang="ar-EG" sz="1600" b="1" baseline="0">
              <a:solidFill>
                <a:schemeClr val="lt1"/>
              </a:solidFill>
              <a:latin typeface="Times New Roman" pitchFamily="18" charset="0"/>
              <a:ea typeface="+mn-ea"/>
              <a:cs typeface="Times New Roman" pitchFamily="18" charset="0"/>
            </a:rPr>
            <a:t>او </a:t>
          </a:r>
          <a:r>
            <a:rPr lang="en-US" sz="1600" b="1" baseline="0">
              <a:solidFill>
                <a:schemeClr val="lt1"/>
              </a:solidFill>
              <a:latin typeface="Times New Roman" pitchFamily="18" charset="0"/>
              <a:ea typeface="+mn-ea"/>
              <a:cs typeface="Times New Roman" pitchFamily="18" charset="0"/>
            </a:rPr>
            <a:t>0.01 </a:t>
          </a:r>
          <a:r>
            <a:rPr lang="ar-EG" sz="1600" b="1" baseline="0">
              <a:solidFill>
                <a:schemeClr val="lt1"/>
              </a:solidFill>
              <a:latin typeface="Times New Roman" pitchFamily="18" charset="0"/>
              <a:ea typeface="+mn-ea"/>
              <a:cs typeface="Times New Roman" pitchFamily="18" charset="0"/>
            </a:rPr>
            <a:t> ( اللون فى الخلية </a:t>
          </a:r>
          <a:r>
            <a:rPr lang="en-US" sz="1600" b="1" baseline="0">
              <a:solidFill>
                <a:schemeClr val="lt1"/>
              </a:solidFill>
              <a:latin typeface="Times New Roman" pitchFamily="18" charset="0"/>
              <a:ea typeface="+mn-ea"/>
              <a:cs typeface="Times New Roman" pitchFamily="18" charset="0"/>
            </a:rPr>
            <a:t>(I19)</a:t>
          </a:r>
          <a:r>
            <a:rPr lang="ar-EG" sz="1600" b="1" baseline="0">
              <a:solidFill>
                <a:schemeClr val="lt1"/>
              </a:solidFill>
              <a:latin typeface="Times New Roman" pitchFamily="18" charset="0"/>
              <a:ea typeface="+mn-ea"/>
              <a:cs typeface="Times New Roman" pitchFamily="18" charset="0"/>
            </a:rPr>
            <a:t> اى لون غير الذهبى او فضى ) يتم عمل الاتى :</a:t>
          </a:r>
        </a:p>
        <a:p>
          <a:pPr rtl="1"/>
          <a:r>
            <a:rPr lang="ar-EG" sz="1600" b="1" baseline="0">
              <a:solidFill>
                <a:schemeClr val="lt1"/>
              </a:solidFill>
              <a:latin typeface="Times New Roman" pitchFamily="18" charset="0"/>
              <a:ea typeface="+mn-ea"/>
              <a:cs typeface="Times New Roman" pitchFamily="18" charset="0"/>
            </a:rPr>
            <a:t>((ضرب اللون الاول ×100 ) + ( اللون الثانى×10) + اللون الثالث ) × (10) أُس اللون الرابع) </a:t>
          </a:r>
        </a:p>
        <a:p>
          <a:pPr algn="r" rtl="1"/>
          <a:endParaRPr lang="ar-EG" sz="18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561975</xdr:colOff>
      <xdr:row>24</xdr:row>
      <xdr:rowOff>133350</xdr:rowOff>
    </xdr:from>
    <xdr:to>
      <xdr:col>8</xdr:col>
      <xdr:colOff>200025</xdr:colOff>
      <xdr:row>27</xdr:row>
      <xdr:rowOff>190500</xdr:rowOff>
    </xdr:to>
    <xdr:sp macro="" textlink="">
      <xdr:nvSpPr>
        <xdr:cNvPr id="4" name="مربع نص 3"/>
        <xdr:cNvSpPr txBox="1"/>
      </xdr:nvSpPr>
      <xdr:spPr>
        <a:xfrm>
          <a:off x="11227812825" y="5438775"/>
          <a:ext cx="4933950" cy="990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600" b="1"/>
            <a:t>الزميل الفاضل /</a:t>
          </a:r>
          <a:r>
            <a:rPr lang="ar-EG" sz="1600" b="1" baseline="0"/>
            <a:t> فى حالة ان اللون الثالث يكون فضى تكون قيمية المقاومة الصحيحة هى</a:t>
          </a:r>
          <a:endParaRPr lang="en-US" sz="1600" b="1" baseline="0"/>
        </a:p>
        <a:p>
          <a:pPr algn="r" rtl="1"/>
          <a:r>
            <a:rPr lang="ar-EG" sz="1600" b="1" baseline="0"/>
            <a:t> </a:t>
          </a:r>
          <a:r>
            <a:rPr lang="en-US" sz="1600" b="1" baseline="0"/>
            <a:t>20 x 0.01 = 0.2  </a:t>
          </a:r>
        </a:p>
        <a:p>
          <a:pPr algn="r" rtl="1"/>
          <a:r>
            <a:rPr lang="ar-EG" sz="1600" b="1" baseline="0"/>
            <a:t>اما فى اللون الذهبى فالمعادلة سليمة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rightToLeft="1" tabSelected="1" topLeftCell="C1" workbookViewId="0">
      <selection activeCell="H8" sqref="H8"/>
    </sheetView>
  </sheetViews>
  <sheetFormatPr defaultRowHeight="14.25"/>
  <cols>
    <col min="5" max="5" width="9" customWidth="1"/>
    <col min="6" max="6" width="10.375" customWidth="1"/>
    <col min="7" max="7" width="5.125" customWidth="1"/>
    <col min="9" max="12" width="4.125" customWidth="1"/>
    <col min="13" max="13" width="3.875" customWidth="1"/>
    <col min="14" max="14" width="3.75" customWidth="1"/>
    <col min="15" max="15" width="4.125" customWidth="1"/>
    <col min="21" max="25" width="9" customWidth="1"/>
  </cols>
  <sheetData>
    <row r="1" spans="1:21" ht="18.75">
      <c r="A1" s="21"/>
      <c r="B1" s="21"/>
      <c r="C1" s="21"/>
      <c r="D1" s="21"/>
    </row>
    <row r="2" spans="1:21" ht="18.75">
      <c r="A2" s="21"/>
      <c r="B2" s="21"/>
      <c r="C2" s="21"/>
      <c r="D2" s="21"/>
      <c r="F2" s="3"/>
      <c r="G2" s="3"/>
      <c r="H2" s="3"/>
      <c r="I2" s="3"/>
      <c r="J2" s="3"/>
      <c r="K2" s="3"/>
      <c r="L2" s="3"/>
      <c r="M2" s="3"/>
      <c r="N2" s="3"/>
    </row>
    <row r="3" spans="1:21" ht="18.75">
      <c r="A3" s="21"/>
      <c r="B3" s="21"/>
      <c r="C3" s="21"/>
      <c r="D3" s="21"/>
      <c r="E3" s="2"/>
      <c r="F3" s="3"/>
      <c r="G3" s="3"/>
      <c r="H3" s="3"/>
      <c r="I3" s="3"/>
      <c r="J3" s="3"/>
      <c r="K3" s="3"/>
      <c r="L3" s="3"/>
      <c r="M3" s="3"/>
      <c r="N3" s="3"/>
    </row>
    <row r="5" spans="1:21" ht="23.25" customHeight="1">
      <c r="A5" s="5" t="s">
        <v>9</v>
      </c>
      <c r="B5" s="5"/>
      <c r="C5" s="5">
        <v>3</v>
      </c>
    </row>
    <row r="6" spans="1:21" ht="20.25">
      <c r="A6" s="5"/>
      <c r="B6" s="5"/>
      <c r="C6" s="5"/>
      <c r="F6" s="4" t="s">
        <v>7</v>
      </c>
      <c r="H6" s="4" t="s">
        <v>6</v>
      </c>
      <c r="J6" s="22" t="s">
        <v>6</v>
      </c>
      <c r="K6" s="22"/>
      <c r="N6" s="5" t="s">
        <v>6</v>
      </c>
      <c r="Q6" s="4" t="s">
        <v>6</v>
      </c>
      <c r="U6" s="6"/>
    </row>
    <row r="7" spans="1:21" ht="20.25">
      <c r="A7" s="5"/>
      <c r="B7" s="5"/>
      <c r="C7" s="5"/>
      <c r="F7" s="4" t="s">
        <v>5</v>
      </c>
      <c r="H7" s="4" t="s">
        <v>8</v>
      </c>
      <c r="J7" s="22" t="s">
        <v>4</v>
      </c>
      <c r="K7" s="22"/>
      <c r="N7" s="22" t="s">
        <v>3</v>
      </c>
      <c r="O7" s="22"/>
      <c r="Q7" s="4" t="s">
        <v>2</v>
      </c>
      <c r="U7" s="6"/>
    </row>
    <row r="8" spans="1:21" ht="20.25">
      <c r="A8" s="5"/>
      <c r="B8" s="5"/>
      <c r="C8" s="5"/>
      <c r="F8" s="10" t="s">
        <v>12</v>
      </c>
      <c r="H8" s="10" t="s">
        <v>15</v>
      </c>
      <c r="J8" s="19" t="s">
        <v>20</v>
      </c>
      <c r="K8" s="19"/>
      <c r="N8" s="19" t="s">
        <v>11</v>
      </c>
      <c r="O8" s="19"/>
      <c r="Q8" s="10" t="s">
        <v>11</v>
      </c>
      <c r="U8" s="6"/>
    </row>
    <row r="9" spans="1:21" ht="20.25">
      <c r="A9" s="5"/>
      <c r="B9" s="5"/>
      <c r="C9" s="5"/>
      <c r="F9" s="4"/>
      <c r="H9" s="4"/>
      <c r="J9" s="4"/>
      <c r="K9" s="4"/>
      <c r="N9" s="4"/>
      <c r="O9" s="4"/>
      <c r="Q9" s="4"/>
      <c r="U9" s="6"/>
    </row>
    <row r="10" spans="1:21" ht="20.25">
      <c r="A10" s="5"/>
      <c r="B10" s="5"/>
      <c r="C10" s="5"/>
      <c r="F10" s="4"/>
      <c r="H10" s="4"/>
      <c r="J10" s="4"/>
      <c r="K10" s="4"/>
      <c r="N10" s="4"/>
      <c r="O10" s="4"/>
      <c r="Q10" s="4"/>
      <c r="U10" s="6"/>
    </row>
    <row r="11" spans="1:21" ht="20.25">
      <c r="A11" s="5"/>
      <c r="B11" s="17"/>
      <c r="C11" s="17"/>
      <c r="D11" s="18"/>
      <c r="F11" s="4"/>
      <c r="H11" s="4"/>
      <c r="J11" s="4"/>
      <c r="K11" s="4"/>
      <c r="N11" s="4"/>
      <c r="O11" s="4"/>
      <c r="Q11" s="4"/>
      <c r="U11" s="6"/>
    </row>
    <row r="12" spans="1:21" ht="20.25" hidden="1">
      <c r="A12" s="5"/>
      <c r="B12" s="5"/>
      <c r="C12" s="5"/>
      <c r="F12" s="4"/>
      <c r="H12" s="4"/>
      <c r="J12" s="4"/>
      <c r="K12" s="4"/>
      <c r="N12" s="4"/>
      <c r="O12" s="4"/>
      <c r="Q12" s="4"/>
      <c r="U12" s="6"/>
    </row>
    <row r="13" spans="1:21" ht="20.25" hidden="1">
      <c r="A13" s="5"/>
      <c r="B13" s="5"/>
      <c r="C13" s="5"/>
      <c r="F13" s="4"/>
      <c r="H13" s="4"/>
      <c r="J13" s="4"/>
      <c r="K13" s="4"/>
      <c r="N13" s="4"/>
      <c r="O13" s="4"/>
      <c r="Q13" s="4"/>
      <c r="U13" s="6"/>
    </row>
    <row r="14" spans="1:21" ht="14.25" customHeight="1">
      <c r="A14" s="5"/>
      <c r="B14" s="5"/>
      <c r="C14" s="5"/>
      <c r="G14" s="20"/>
      <c r="I14" s="19">
        <f>IF(H8=U25,V25,IF(H8=U26,V26,IF(H8=U27,V27,IF(H8=U28,V28,IF(H8=U29,V29,IF(H8=U30,V30,IF(H8=U31,V31,IF(H8=U32,V32,IF(H8=U33,V33,IF(H8=U34,V34,IF(H8=U35,V35,IF(H8=U36,V36,IF(H8=U37,"")))))))))))))</f>
        <v>5</v>
      </c>
      <c r="K14" s="19">
        <f>IF(J8=U25,V25,IF(J8=U26,V26,IF(J8=U27,V27,IF(J8=U28,V28,IF(J8=U29,V29,IF(J8=U30,V30,IF(J8=U31,V31,IF(J8=U32,V32,IF(J8=U33,V33,IF(J8=U34,V34,IF(J8=U35,V35,IF(J8=U36,V36))))))))))))</f>
        <v>0.01</v>
      </c>
      <c r="M14" s="19">
        <f>IF(N8=U25,V25,IF(N8=U26,V26,IF(N8=U27,V27,IF(N8=U28,V28,IF(N8=U29,V29,IF(N8=U30,V30,IF(N8=U31,V31,IF(N8=U32,V32,IF(N8=U33,V33,IF(N8=U34,V34))))))))))</f>
        <v>2</v>
      </c>
      <c r="O14" s="19">
        <f>IF(Q8=U25,V25,IF(Q8=U26,V26,IF(Q8=U27,V27,IF(Q8=U28,V28,IF(Q8=U29,V29,IF(Q8=U30,V30,IF(Q8=U31,V31,IF(Q8=U32,V32,IF(Q8=U33,V33,IF(Q8=U34,V34))))))))))</f>
        <v>2</v>
      </c>
    </row>
    <row r="15" spans="1:21">
      <c r="G15" s="20"/>
      <c r="I15" s="19"/>
      <c r="K15" s="19"/>
      <c r="M15" s="19"/>
      <c r="O15" s="19"/>
    </row>
    <row r="17" spans="6:24" ht="10.5" customHeight="1"/>
    <row r="18" spans="6:24" hidden="1"/>
    <row r="19" spans="6:24" ht="69" customHeight="1">
      <c r="G19" s="1"/>
      <c r="I19" s="1"/>
      <c r="K19" s="1"/>
      <c r="M19" s="1"/>
      <c r="O19" s="1"/>
    </row>
    <row r="22" spans="6:24" ht="18.75" customHeight="1">
      <c r="F22" s="13"/>
      <c r="G22" s="13"/>
      <c r="H22" s="26" t="str">
        <f>IFERROR(IF(F8=W26,X26,IF(F8=W27,X27,IF(F8=W28,X28,IF(F8=W29,X29,IF(F8=W30,X30))))),"")</f>
        <v>±1%</v>
      </c>
      <c r="I22" s="28" t="str">
        <f>IF(K22&lt;&gt;"","Ω","")</f>
        <v>Ω</v>
      </c>
      <c r="J22" s="28"/>
      <c r="K22" s="27">
        <f>IF(AND(C5=V22,OR(J8="ذهبى",J8="فضى")),((O14*10)+M14)*K14,IF(AND(C5=V23,OR(H8="ذهبى",H8="فضى")),((O14*100)+(M14*10)+K14)*I14,IF(C5=V22,((O14*10)+M14)*(10)^K14,IF(C5=V23,((O14*100)+(M14*10)+K14)*(10)^I14))))</f>
        <v>0.22</v>
      </c>
      <c r="L22" s="27"/>
      <c r="M22" s="27"/>
      <c r="N22" s="27"/>
      <c r="O22" s="24" t="s">
        <v>26</v>
      </c>
      <c r="P22" s="13"/>
      <c r="V22" s="6">
        <v>3</v>
      </c>
    </row>
    <row r="23" spans="6:24" ht="18.75" customHeight="1">
      <c r="F23" s="13"/>
      <c r="G23" s="13"/>
      <c r="H23" s="26"/>
      <c r="I23" s="28"/>
      <c r="J23" s="28"/>
      <c r="K23" s="27"/>
      <c r="L23" s="27"/>
      <c r="M23" s="27"/>
      <c r="N23" s="27"/>
      <c r="O23" s="24"/>
      <c r="P23" s="13"/>
      <c r="V23" s="6">
        <v>4</v>
      </c>
    </row>
    <row r="24" spans="6:24">
      <c r="H24" s="14"/>
      <c r="I24" s="11"/>
      <c r="J24" s="11"/>
    </row>
    <row r="25" spans="6:24" ht="27" customHeight="1">
      <c r="H25" s="23" t="str">
        <f>IF(K22&gt;=1000,H22,"")</f>
        <v/>
      </c>
      <c r="I25" s="29" t="str">
        <f>IF(K22&gt;=1000,X34,"")</f>
        <v/>
      </c>
      <c r="J25" s="29"/>
      <c r="K25" s="23" t="str">
        <f>IFERROR(IF(K22&lt;1000,"",IF(K22&gt;=1000,(K22/1000))),"")</f>
        <v/>
      </c>
      <c r="L25" s="23"/>
      <c r="M25" s="23"/>
      <c r="N25" s="23"/>
      <c r="O25" s="24" t="str">
        <f>IFERROR(IF(K22&gt;=1000,O22,""),"")</f>
        <v/>
      </c>
      <c r="U25" s="6" t="s">
        <v>10</v>
      </c>
      <c r="V25" s="6">
        <v>0</v>
      </c>
    </row>
    <row r="26" spans="6:24" ht="23.25" customHeight="1">
      <c r="F26" s="13"/>
      <c r="G26" s="13"/>
      <c r="H26" s="23"/>
      <c r="I26" s="29"/>
      <c r="J26" s="29"/>
      <c r="K26" s="23"/>
      <c r="L26" s="23"/>
      <c r="M26" s="23"/>
      <c r="N26" s="23"/>
      <c r="O26" s="24"/>
      <c r="U26" s="6" t="s">
        <v>12</v>
      </c>
      <c r="V26" s="6">
        <v>1</v>
      </c>
      <c r="W26" s="7" t="s">
        <v>12</v>
      </c>
      <c r="X26" s="8" t="s">
        <v>22</v>
      </c>
    </row>
    <row r="27" spans="6:24" ht="23.25" customHeight="1">
      <c r="F27" s="13"/>
      <c r="G27" s="13"/>
      <c r="H27" s="25" t="str">
        <f>IF(I27&gt;"",H25,"")</f>
        <v/>
      </c>
      <c r="I27" s="29" t="str">
        <f>IF(K22&gt;=1000000,X36,"")</f>
        <v/>
      </c>
      <c r="J27" s="29"/>
      <c r="K27" s="23" t="str">
        <f>IFERROR(IF(K25&gt;=1000,K25/1000,""),"")</f>
        <v/>
      </c>
      <c r="L27" s="23"/>
      <c r="M27" s="23"/>
      <c r="N27" s="23"/>
      <c r="O27" s="24" t="str">
        <f>IF(K25&gt;=1000000,O25,"")</f>
        <v/>
      </c>
      <c r="U27" s="6" t="s">
        <v>11</v>
      </c>
      <c r="V27" s="6">
        <v>2</v>
      </c>
      <c r="W27" s="7" t="s">
        <v>11</v>
      </c>
      <c r="X27" s="9" t="s">
        <v>23</v>
      </c>
    </row>
    <row r="28" spans="6:24" ht="23.25" customHeight="1">
      <c r="H28" s="25"/>
      <c r="I28" s="29"/>
      <c r="J28" s="29"/>
      <c r="K28" s="23"/>
      <c r="L28" s="23"/>
      <c r="M28" s="23"/>
      <c r="N28" s="23"/>
      <c r="O28" s="24"/>
      <c r="U28" s="6" t="s">
        <v>13</v>
      </c>
      <c r="V28" s="6">
        <v>3</v>
      </c>
      <c r="W28" s="7" t="s">
        <v>19</v>
      </c>
      <c r="X28" s="9" t="s">
        <v>24</v>
      </c>
    </row>
    <row r="29" spans="6:24" ht="23.25">
      <c r="U29" s="6" t="s">
        <v>14</v>
      </c>
      <c r="V29" s="6">
        <v>4</v>
      </c>
      <c r="W29" s="7" t="s">
        <v>20</v>
      </c>
      <c r="X29" s="9" t="s">
        <v>1</v>
      </c>
    </row>
    <row r="30" spans="6:24" ht="23.25">
      <c r="U30" s="6" t="s">
        <v>15</v>
      </c>
      <c r="V30" s="6">
        <v>5</v>
      </c>
      <c r="W30" s="7" t="s">
        <v>21</v>
      </c>
      <c r="X30" s="9" t="s">
        <v>25</v>
      </c>
    </row>
    <row r="31" spans="6:24" ht="18.75">
      <c r="U31" s="6" t="s">
        <v>0</v>
      </c>
      <c r="V31" s="6">
        <v>6</v>
      </c>
    </row>
    <row r="32" spans="6:24" ht="18.75">
      <c r="U32" s="6" t="s">
        <v>16</v>
      </c>
      <c r="V32" s="6">
        <v>7</v>
      </c>
    </row>
    <row r="33" spans="21:25" ht="18.75">
      <c r="U33" s="6" t="s">
        <v>17</v>
      </c>
      <c r="V33" s="6">
        <v>8</v>
      </c>
    </row>
    <row r="34" spans="21:25" ht="18.75" customHeight="1">
      <c r="U34" s="6" t="s">
        <v>18</v>
      </c>
      <c r="V34" s="6">
        <v>9</v>
      </c>
      <c r="X34" s="15" t="s">
        <v>27</v>
      </c>
      <c r="Y34" s="16"/>
    </row>
    <row r="35" spans="21:25" ht="18.75" customHeight="1">
      <c r="U35" s="7" t="s">
        <v>19</v>
      </c>
      <c r="V35" s="6">
        <v>0.1</v>
      </c>
      <c r="X35" s="16"/>
      <c r="Y35" s="16"/>
    </row>
    <row r="36" spans="21:25" ht="30">
      <c r="U36" s="7" t="s">
        <v>20</v>
      </c>
      <c r="V36" s="6">
        <v>0.01</v>
      </c>
      <c r="X36" s="15" t="s">
        <v>28</v>
      </c>
    </row>
    <row r="37" spans="21:25" ht="18.75">
      <c r="U37" s="7" t="s">
        <v>29</v>
      </c>
      <c r="V37" s="12"/>
    </row>
  </sheetData>
  <mergeCells count="25">
    <mergeCell ref="H25:H26"/>
    <mergeCell ref="O27:O28"/>
    <mergeCell ref="H27:H28"/>
    <mergeCell ref="H22:H23"/>
    <mergeCell ref="K22:N23"/>
    <mergeCell ref="I22:J23"/>
    <mergeCell ref="K27:N28"/>
    <mergeCell ref="I27:J28"/>
    <mergeCell ref="O22:O23"/>
    <mergeCell ref="O25:O26"/>
    <mergeCell ref="K25:N26"/>
    <mergeCell ref="I25:J26"/>
    <mergeCell ref="A1:D1"/>
    <mergeCell ref="A2:D2"/>
    <mergeCell ref="A3:D3"/>
    <mergeCell ref="N8:O8"/>
    <mergeCell ref="J8:K8"/>
    <mergeCell ref="J7:K7"/>
    <mergeCell ref="N7:O7"/>
    <mergeCell ref="J6:K6"/>
    <mergeCell ref="I14:I15"/>
    <mergeCell ref="G14:G15"/>
    <mergeCell ref="O14:O15"/>
    <mergeCell ref="M14:M15"/>
    <mergeCell ref="K14:K15"/>
  </mergeCells>
  <conditionalFormatting sqref="I19">
    <cfRule type="expression" dxfId="45" priority="6">
      <formula>IF(H8=$U$36,1)</formula>
    </cfRule>
    <cfRule type="expression" dxfId="44" priority="7">
      <formula>IF(H8=$U$35,1)</formula>
    </cfRule>
    <cfRule type="expression" priority="8">
      <formula>IF(H8=$U$34,1)</formula>
    </cfRule>
    <cfRule type="expression" dxfId="43" priority="9">
      <formula>IF(H8=$U$33,1)</formula>
    </cfRule>
    <cfRule type="expression" dxfId="42" priority="10">
      <formula>IF(H8=$U$32,1)</formula>
    </cfRule>
    <cfRule type="expression" dxfId="41" priority="11">
      <formula>IF(H8=$U$31,1)</formula>
    </cfRule>
    <cfRule type="expression" dxfId="40" priority="12">
      <formula>IF(H8=$U$30,1)</formula>
    </cfRule>
    <cfRule type="expression" dxfId="39" priority="13">
      <formula>IF(H8=$U$29,1)</formula>
    </cfRule>
    <cfRule type="expression" dxfId="38" priority="14">
      <formula>IF(H8=$U$28,1)</formula>
    </cfRule>
    <cfRule type="expression" dxfId="37" priority="15">
      <formula>IF(H8=$U$27,1)</formula>
    </cfRule>
    <cfRule type="expression" dxfId="36" priority="16">
      <formula>IF(H8=$U$26,1)</formula>
    </cfRule>
    <cfRule type="expression" dxfId="35" priority="17">
      <formula>IF(H8=$U$25,1)</formula>
    </cfRule>
    <cfRule type="expression" dxfId="34" priority="51">
      <formula>IF(C5=$V$22,1)</formula>
    </cfRule>
    <cfRule type="expression" priority="52">
      <formula>"if(C5=$V$23;1)"</formula>
    </cfRule>
  </conditionalFormatting>
  <conditionalFormatting sqref="O19">
    <cfRule type="expression" priority="41">
      <formula>IF(Q8=$U$34,1)</formula>
    </cfRule>
    <cfRule type="expression" dxfId="33" priority="42">
      <formula>IF(Q8=$U$33,1)</formula>
    </cfRule>
    <cfRule type="expression" dxfId="32" priority="43">
      <formula>IF(Q8=$U$32,1)</formula>
    </cfRule>
    <cfRule type="expression" dxfId="31" priority="44">
      <formula>IF(Q8=$U$31,1)</formula>
    </cfRule>
    <cfRule type="expression" dxfId="30" priority="45">
      <formula>IF(Q8=$U$30,1)</formula>
    </cfRule>
    <cfRule type="expression" dxfId="29" priority="46">
      <formula>IF(Q8=$U$29,1)</formula>
    </cfRule>
    <cfRule type="expression" dxfId="28" priority="47">
      <formula>IF(Q8=$U$28,1)</formula>
    </cfRule>
    <cfRule type="expression" dxfId="27" priority="48">
      <formula>IF(Q8=$U$27,1)</formula>
    </cfRule>
    <cfRule type="expression" dxfId="26" priority="49">
      <formula>IF(Q8=$U$26,1)</formula>
    </cfRule>
    <cfRule type="expression" dxfId="25" priority="50">
      <formula>IF(Q8=$U$25,1)</formula>
    </cfRule>
  </conditionalFormatting>
  <conditionalFormatting sqref="M19">
    <cfRule type="expression" priority="30">
      <formula>IF(N8=$U$34,1)</formula>
    </cfRule>
    <cfRule type="expression" dxfId="24" priority="31">
      <formula>IF(N8=$U$33,1)</formula>
    </cfRule>
    <cfRule type="expression" dxfId="23" priority="32">
      <formula>IF(N8=$U$32,1)</formula>
    </cfRule>
    <cfRule type="expression" dxfId="22" priority="33">
      <formula>IF(N8=$U$31,1)</formula>
    </cfRule>
    <cfRule type="expression" dxfId="21" priority="34">
      <formula>IF(N8=$U$30,1)</formula>
    </cfRule>
    <cfRule type="expression" dxfId="20" priority="35">
      <formula>IF(N8=$U$29,1)</formula>
    </cfRule>
    <cfRule type="expression" dxfId="19" priority="36">
      <formula>IF(N8=$U$28,1)</formula>
    </cfRule>
    <cfRule type="expression" dxfId="18" priority="37">
      <formula>IF(N8=$U$27,1)</formula>
    </cfRule>
    <cfRule type="expression" dxfId="17" priority="39">
      <formula>IF(N8=$U$26,1)</formula>
    </cfRule>
    <cfRule type="expression" dxfId="16" priority="40">
      <formula>IF(N8=$U$25,1)</formula>
    </cfRule>
  </conditionalFormatting>
  <conditionalFormatting sqref="K19">
    <cfRule type="expression" dxfId="15" priority="18">
      <formula>IF(J8=$U$36,1)</formula>
    </cfRule>
    <cfRule type="expression" dxfId="14" priority="19">
      <formula>IF(J8=$U$35,1)</formula>
    </cfRule>
    <cfRule type="expression" priority="20">
      <formula>IF(J8=$U$34,1)</formula>
    </cfRule>
    <cfRule type="expression" dxfId="13" priority="21">
      <formula>IF(J8=$U$33,1)</formula>
    </cfRule>
    <cfRule type="expression" dxfId="12" priority="22">
      <formula>IF(J8=$U$32,1)</formula>
    </cfRule>
    <cfRule type="expression" dxfId="11" priority="23">
      <formula>IF(J8=$U$31,1)</formula>
    </cfRule>
    <cfRule type="expression" dxfId="10" priority="24">
      <formula>IF(J8=$U$30,1)</formula>
    </cfRule>
    <cfRule type="expression" dxfId="9" priority="25">
      <formula>IF(J8=$U$29,1)</formula>
    </cfRule>
    <cfRule type="expression" dxfId="8" priority="26">
      <formula>IF(J8=$U$28,1)</formula>
    </cfRule>
    <cfRule type="expression" dxfId="7" priority="27">
      <formula>IF(J8=$U$27,1)</formula>
    </cfRule>
    <cfRule type="expression" dxfId="6" priority="28">
      <formula>IF(J8=$U$26,1)</formula>
    </cfRule>
    <cfRule type="expression" dxfId="5" priority="29">
      <formula>IF(J8=$U$25,1)</formula>
    </cfRule>
  </conditionalFormatting>
  <conditionalFormatting sqref="G19">
    <cfRule type="expression" dxfId="4" priority="1">
      <formula>IF(F8=$W$30,1)</formula>
    </cfRule>
    <cfRule type="expression" dxfId="3" priority="2">
      <formula>IF(F8=$W$29,1)</formula>
    </cfRule>
    <cfRule type="expression" dxfId="2" priority="3">
      <formula>IF(F8=$W$28,1)</formula>
    </cfRule>
    <cfRule type="expression" dxfId="1" priority="4">
      <formula>IF(F8=$W$27,1)</formula>
    </cfRule>
    <cfRule type="expression" dxfId="0" priority="5">
      <formula>IF(F8=$W$26,1)</formula>
    </cfRule>
  </conditionalFormatting>
  <dataValidations count="5">
    <dataValidation type="list" allowBlank="1" showInputMessage="1" showErrorMessage="1" sqref="C5">
      <formula1>النظام</formula1>
    </dataValidation>
    <dataValidation type="list" allowBlank="1" showInputMessage="1" showErrorMessage="1" sqref="Q8 N8:O8">
      <formula1>الاول</formula1>
    </dataValidation>
    <dataValidation type="list" allowBlank="1" showInputMessage="1" showErrorMessage="1" sqref="J8:K8">
      <formula1>الثالث</formula1>
    </dataValidation>
    <dataValidation type="list" allowBlank="1" showInputMessage="1" showErrorMessage="1" sqref="F8">
      <formula1>التفاوت</formula1>
    </dataValidation>
    <dataValidation type="list" allowBlank="1" showInputMessage="1" showErrorMessage="1" sqref="H8">
      <formula1>الرابع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5</vt:i4>
      </vt:variant>
    </vt:vector>
  </HeadingPairs>
  <TitlesOfParts>
    <vt:vector size="6" baseType="lpstr">
      <vt:lpstr>5</vt:lpstr>
      <vt:lpstr>الاول</vt:lpstr>
      <vt:lpstr>التفاوت</vt:lpstr>
      <vt:lpstr>الثالث</vt:lpstr>
      <vt:lpstr>الرابع</vt:lpstr>
      <vt:lpstr>النظام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ayman ebrahim</dc:creator>
  <cp:lastModifiedBy>i.o</cp:lastModifiedBy>
  <dcterms:created xsi:type="dcterms:W3CDTF">2014-02-14T12:30:02Z</dcterms:created>
  <dcterms:modified xsi:type="dcterms:W3CDTF">2014-02-27T16:30:51Z</dcterms:modified>
</cp:coreProperties>
</file>